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МП Развитие транспортной инфраструктуры\"/>
    </mc:Choice>
  </mc:AlternateContent>
  <xr:revisionPtr revIDLastSave="0" documentId="8_{75B3AB79-2C13-4D18-98F9-9EECFD22C4E8}" xr6:coauthVersionLast="45" xr6:coauthVersionMax="45" xr10:uidLastSave="{00000000-0000-0000-0000-000000000000}"/>
  <bookViews>
    <workbookView xWindow="-120" yWindow="-120" windowWidth="29040" windowHeight="15840" xr2:uid="{7C8FD1AE-5884-4B39-863C-D66231D9FF11}"/>
  </bookViews>
  <sheets>
    <sheet name="Год о результ. мероприятий" sheetId="1" r:id="rId1"/>
    <sheet name="Год о результ. показателей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2" l="1"/>
  <c r="D23" i="2"/>
  <c r="D22" i="2"/>
  <c r="D19" i="2"/>
  <c r="D17" i="2"/>
  <c r="D15" i="2"/>
  <c r="D14" i="2"/>
  <c r="D12" i="2"/>
  <c r="H38" i="1"/>
  <c r="G38" i="1"/>
  <c r="J35" i="1"/>
  <c r="I35" i="1"/>
  <c r="H35" i="1"/>
  <c r="G35" i="1"/>
  <c r="J30" i="1"/>
  <c r="I30" i="1"/>
  <c r="H30" i="1"/>
  <c r="G30" i="1"/>
  <c r="H28" i="1"/>
  <c r="H27" i="1"/>
  <c r="G27" i="1"/>
  <c r="J25" i="1"/>
  <c r="H25" i="1"/>
  <c r="J20" i="1"/>
  <c r="I20" i="1"/>
  <c r="H20" i="1"/>
  <c r="G20" i="1"/>
  <c r="F20" i="1"/>
  <c r="E20" i="1"/>
  <c r="J19" i="1"/>
  <c r="I19" i="1"/>
  <c r="H19" i="1"/>
  <c r="G19" i="1"/>
  <c r="F19" i="1"/>
  <c r="E19" i="1"/>
  <c r="J18" i="1"/>
  <c r="I18" i="1"/>
  <c r="H18" i="1"/>
  <c r="G18" i="1"/>
  <c r="F18" i="1"/>
  <c r="E18" i="1"/>
  <c r="J17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</calcChain>
</file>

<file path=xl/sharedStrings.xml><?xml version="1.0" encoding="utf-8"?>
<sst xmlns="http://schemas.openxmlformats.org/spreadsheetml/2006/main" count="108" uniqueCount="60">
  <si>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</si>
  <si>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</si>
  <si>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</si>
  <si>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ПОДПРОГРАММЫ 2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</si>
  <si>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</si>
  <si>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 xml:space="preserve">Муниципальная программа «Развитие транспортной системы в МО «Первомайский район» на 2020 – 2022 годы»
Подпрограмма № 2 «Комплексное развитие транспортной инфраструктуры в отношении дорог, принадлежащих МО «Первомайский район» на 2020 – 2022 годы» 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</si>
  <si>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</si>
  <si>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</si>
  <si>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</si>
  <si>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</si>
  <si>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</si>
  <si>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</si>
  <si>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</si>
  <si>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</si>
  <si>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</si>
  <si>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</si>
  <si>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</si>
  <si>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</si>
  <si>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</si>
  <si>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</si>
  <si>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</si>
  <si>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</si>
  <si>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</si>
  <si>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</si>
  <si>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</si>
  <si>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</si>
  <si>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</si>
  <si>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</si>
  <si>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</si>
  <si>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</si>
  <si>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</si>
  <si>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</si>
  <si>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Основное мероприятие  № 1:
Капитальный ремонт и (или) ремонт автомобильных дорог общего пользования местного значения, в том числе</t>
  </si>
  <si>
    <t>1.1</t>
  </si>
  <si>
    <t>Капитальный ремонт и (или) ремонт автомобильных дорог общего пользования местного значения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</si>
  <si>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</si>
  <si>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Экономист строительства, архитектуры и ЖКХ</t>
  </si>
  <si>
    <t xml:space="preserve"> </t>
  </si>
  <si>
    <t>А.Е. Ульянова</t>
  </si>
  <si>
    <t>Форма №2</t>
  </si>
  <si>
    <t>ИНФОРМАЦИЯ О РЕЗУЛЬТАТАХ РЕАЛИЗАЦИИ МУНИЦИПАЛЬНОЙ ПОДПРОГРАММЫ 2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</si>
  <si>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</si>
  <si>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</si>
  <si>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</si>
  <si>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</si>
  <si>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</si>
  <si>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</si>
  <si>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</si>
  <si>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</si>
  <si>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Протяженность автомобильных дорог общего пользования местного значения, (км) </t>
  </si>
  <si>
    <t>Показатели задач МП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</si>
  <si>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</si>
  <si>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</si>
  <si>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</si>
  <si>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t>Обустройства пешеходных переходов, ед</t>
  </si>
  <si>
    <t>Капитальный ремонт и (или) ремонт пешеходных дорожек, км</t>
  </si>
  <si>
    <t>Показатель эффективности</t>
  </si>
  <si>
    <t>Протяженность отремонтированных автомобильных дорог общего пользования местного значения (км)</t>
  </si>
  <si>
    <t>Протяженность обустроенных тротуаров (км)</t>
  </si>
  <si>
    <t>Количество автомобильных дорог общего пользования местного значения, в отношении которых осуществляется деятельность по их содержанию (ед)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</si>
</sst>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164" fontId="6" fillId="3" borderId="1" xfId="0" applyNumberFormat="1" applyFont="1" applyFill="1" applyBorder="1" applyAlignment="1">
      <alignment horizontal="right"/>
    </xf>
    <xf numFmtId="0" fontId="7" fillId="0" borderId="14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7" borderId="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4" fillId="8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56;&#1072;&#1079;&#1074;&#1080;&#1090;&#1080;&#1077;%20&#1090;&#1088;&#1072;&#1085;&#1089;&#1087;&#1086;&#1088;&#1090;&#1085;&#1086;&#1081;%20&#1080;&#1085;&#1092;&#1088;&#1072;&#1089;&#1090;&#1088;&#1091;&#1082;&#1090;&#1091;&#1088;&#1099;/&#1055;&#1055;%202.%20&#1050;&#1086;&#1084;&#1087;&#1083;&#1077;&#1082;&#1089;&#1085;&#1086;&#1077;%20&#1088;&#1072;&#1079;&#1074;&#1080;&#1090;&#1080;&#1077;%20&#1090;&#1088;&#1072;&#1085;&#1089;&#1087;&#1086;&#1088;&#1090;&#1085;&#1086;&#1081;%20&#1080;&#1085;&#1092;&#1088;&#1072;&#1089;&#1090;&#1088;&#1091;&#1082;&#1090;&#1091;&#1088;&#1099;%20&#1055;%20&#8470;%20241.(2022%20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4">
          <cell r="E14">
            <v>27000</v>
          </cell>
          <cell r="F14">
            <v>26471.67</v>
          </cell>
          <cell r="H14">
            <v>1390.95</v>
          </cell>
        </row>
        <row r="15">
          <cell r="G15">
            <v>3069.1</v>
          </cell>
          <cell r="H15">
            <v>3069.06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4D91-95CA-4393-94E9-7A3F025124AB}">
  <sheetPr>
    <tabColor rgb="FFFF0000"/>
  </sheetPr>
  <dimension ref="A1:N43"/>
  <sheetViews>
    <sheetView tabSelected="1" view="pageLayout" zoomScaleNormal="100" workbookViewId="0">
      <selection activeCell="E22" sqref="E22:F22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2" t="s">
        <v>0</v>
      </c>
      <c r="L1" s="2"/>
    </row>
    <row r="2" spans="1:14" ht="14.25" customHeight="1" x14ac:dyDescent="0.25">
      <c r="K2" s="3"/>
      <c r="L2" s="3" t="s">
        <v>1</v>
      </c>
    </row>
    <row r="3" spans="1:14" ht="14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/>
    </row>
    <row r="4" spans="1:14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</row>
    <row r="5" spans="1:14" x14ac:dyDescent="0.25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4" ht="48" customHeight="1" x14ac:dyDescent="0.25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</row>
    <row r="7" spans="1:14" ht="8.25" customHeight="1" x14ac:dyDescent="0.2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5"/>
    </row>
    <row r="8" spans="1:14" x14ac:dyDescent="0.25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5"/>
    </row>
    <row r="9" spans="1:14" ht="8.25" customHeight="1" x14ac:dyDescent="0.25">
      <c r="A9" s="9" t="s">
        <v>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5"/>
    </row>
    <row r="10" spans="1:14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5"/>
    </row>
    <row r="11" spans="1:14" s="1" customFormat="1" ht="27.75" customHeight="1" x14ac:dyDescent="0.25">
      <c r="A11" s="12" t="s">
        <v>9</v>
      </c>
      <c r="B11" s="13" t="s">
        <v>10</v>
      </c>
      <c r="C11" s="14"/>
      <c r="D11" s="15"/>
      <c r="E11" s="12" t="s">
        <v>11</v>
      </c>
      <c r="F11" s="12"/>
      <c r="G11" s="12"/>
      <c r="H11" s="12"/>
      <c r="I11" s="12"/>
      <c r="J11" s="12"/>
      <c r="K11" s="12" t="s">
        <v>12</v>
      </c>
      <c r="L11" s="12" t="s">
        <v>13</v>
      </c>
      <c r="M11" s="16"/>
    </row>
    <row r="12" spans="1:14" s="1" customFormat="1" ht="30" customHeight="1" x14ac:dyDescent="0.25">
      <c r="A12" s="12"/>
      <c r="B12" s="17"/>
      <c r="C12" s="18"/>
      <c r="D12" s="19"/>
      <c r="E12" s="20">
        <v>2021</v>
      </c>
      <c r="F12" s="21" t="s">
        <v>14</v>
      </c>
      <c r="G12" s="20">
        <v>2022</v>
      </c>
      <c r="H12" s="21" t="s">
        <v>14</v>
      </c>
      <c r="I12" s="20">
        <v>2023</v>
      </c>
      <c r="J12" s="21" t="s">
        <v>14</v>
      </c>
      <c r="K12" s="12"/>
      <c r="L12" s="12"/>
      <c r="M12" s="16"/>
    </row>
    <row r="13" spans="1:14" ht="48" x14ac:dyDescent="0.25">
      <c r="A13" s="12"/>
      <c r="B13" s="22"/>
      <c r="C13" s="23"/>
      <c r="D13" s="24"/>
      <c r="E13" s="25" t="s">
        <v>15</v>
      </c>
      <c r="F13" s="25" t="s">
        <v>16</v>
      </c>
      <c r="G13" s="25" t="s">
        <v>15</v>
      </c>
      <c r="H13" s="25" t="s">
        <v>16</v>
      </c>
      <c r="I13" s="25" t="s">
        <v>15</v>
      </c>
      <c r="J13" s="25" t="s">
        <v>16</v>
      </c>
      <c r="K13" s="12"/>
      <c r="L13" s="12"/>
      <c r="M13" s="5"/>
    </row>
    <row r="14" spans="1:14" x14ac:dyDescent="0.25">
      <c r="A14" s="26">
        <v>1</v>
      </c>
      <c r="B14" s="27">
        <v>2</v>
      </c>
      <c r="C14" s="28"/>
      <c r="D14" s="29"/>
      <c r="E14" s="26">
        <v>3</v>
      </c>
      <c r="F14" s="26">
        <v>4</v>
      </c>
      <c r="G14" s="26">
        <v>5</v>
      </c>
      <c r="H14" s="26">
        <v>6</v>
      </c>
      <c r="I14" s="26">
        <v>7</v>
      </c>
      <c r="J14" s="26">
        <v>8</v>
      </c>
      <c r="K14" s="26">
        <v>11</v>
      </c>
      <c r="L14" s="26">
        <v>12</v>
      </c>
      <c r="M14" s="5"/>
    </row>
    <row r="15" spans="1:14" ht="15" customHeight="1" x14ac:dyDescent="0.25">
      <c r="A15" s="30"/>
      <c r="B15" s="31" t="s">
        <v>17</v>
      </c>
      <c r="C15" s="32"/>
      <c r="D15" s="33"/>
      <c r="E15" s="34">
        <f>SUM(E16:E19)</f>
        <v>59629</v>
      </c>
      <c r="F15" s="34">
        <f t="shared" ref="F15:H15" si="0">SUM(F16:F19)</f>
        <v>59379.6</v>
      </c>
      <c r="G15" s="34">
        <f t="shared" si="0"/>
        <v>31460.05</v>
      </c>
      <c r="H15" s="34">
        <f t="shared" si="0"/>
        <v>30931.68</v>
      </c>
      <c r="I15" s="34">
        <f t="shared" ref="I15:J15" si="1">I16+I17+I18+I19+I20</f>
        <v>0</v>
      </c>
      <c r="J15" s="34">
        <f t="shared" si="1"/>
        <v>0</v>
      </c>
      <c r="K15" s="34"/>
      <c r="L15" s="34"/>
      <c r="M15" s="5"/>
    </row>
    <row r="16" spans="1:14" x14ac:dyDescent="0.25">
      <c r="A16" s="35" t="s">
        <v>18</v>
      </c>
      <c r="B16" s="36" t="s">
        <v>19</v>
      </c>
      <c r="C16" s="37"/>
      <c r="D16" s="38"/>
      <c r="E16" s="34">
        <f>E26+E31+E36</f>
        <v>0</v>
      </c>
      <c r="F16" s="34">
        <f t="shared" ref="F16:H16" si="2">F26+F31+F36</f>
        <v>0</v>
      </c>
      <c r="G16" s="34">
        <f t="shared" si="2"/>
        <v>0</v>
      </c>
      <c r="H16" s="34">
        <f t="shared" si="2"/>
        <v>0</v>
      </c>
      <c r="I16" s="34">
        <f t="shared" ref="I16:J19" si="3">I26+I31</f>
        <v>0</v>
      </c>
      <c r="J16" s="34">
        <f t="shared" si="3"/>
        <v>0</v>
      </c>
      <c r="K16" s="34"/>
      <c r="L16" s="34"/>
      <c r="M16" s="5"/>
    </row>
    <row r="17" spans="1:13" x14ac:dyDescent="0.25">
      <c r="A17" s="35" t="s">
        <v>20</v>
      </c>
      <c r="B17" s="36" t="s">
        <v>21</v>
      </c>
      <c r="C17" s="37"/>
      <c r="D17" s="38"/>
      <c r="E17" s="34">
        <f t="shared" ref="E17:H19" si="4">E27+E32+E37</f>
        <v>54000</v>
      </c>
      <c r="F17" s="34">
        <f t="shared" si="4"/>
        <v>53983.6</v>
      </c>
      <c r="G17" s="34">
        <f t="shared" si="4"/>
        <v>27000</v>
      </c>
      <c r="H17" s="34">
        <f>H27+H32+H37</f>
        <v>26471.67</v>
      </c>
      <c r="I17" s="34">
        <f t="shared" si="3"/>
        <v>0</v>
      </c>
      <c r="J17" s="34">
        <f t="shared" si="3"/>
        <v>0</v>
      </c>
      <c r="K17" s="34"/>
      <c r="L17" s="34"/>
      <c r="M17" s="5"/>
    </row>
    <row r="18" spans="1:13" x14ac:dyDescent="0.25">
      <c r="A18" s="35" t="s">
        <v>22</v>
      </c>
      <c r="B18" s="36" t="s">
        <v>23</v>
      </c>
      <c r="C18" s="37"/>
      <c r="D18" s="38"/>
      <c r="E18" s="34">
        <f t="shared" si="4"/>
        <v>5629</v>
      </c>
      <c r="F18" s="34">
        <f t="shared" si="4"/>
        <v>5396</v>
      </c>
      <c r="G18" s="34">
        <f t="shared" si="4"/>
        <v>4460.05</v>
      </c>
      <c r="H18" s="34">
        <f t="shared" si="4"/>
        <v>4460.01</v>
      </c>
      <c r="I18" s="34">
        <f t="shared" si="3"/>
        <v>0</v>
      </c>
      <c r="J18" s="34">
        <f t="shared" si="3"/>
        <v>0</v>
      </c>
      <c r="K18" s="34"/>
      <c r="L18" s="34"/>
      <c r="M18" s="5"/>
    </row>
    <row r="19" spans="1:13" x14ac:dyDescent="0.25">
      <c r="A19" s="35" t="s">
        <v>24</v>
      </c>
      <c r="B19" s="36" t="s">
        <v>25</v>
      </c>
      <c r="C19" s="37"/>
      <c r="D19" s="38"/>
      <c r="E19" s="34">
        <f t="shared" si="4"/>
        <v>0</v>
      </c>
      <c r="F19" s="34">
        <f t="shared" si="4"/>
        <v>0</v>
      </c>
      <c r="G19" s="34">
        <f t="shared" si="4"/>
        <v>0</v>
      </c>
      <c r="H19" s="34">
        <f t="shared" si="4"/>
        <v>0</v>
      </c>
      <c r="I19" s="34">
        <f t="shared" si="3"/>
        <v>0</v>
      </c>
      <c r="J19" s="34">
        <f t="shared" si="3"/>
        <v>0</v>
      </c>
      <c r="K19" s="34"/>
      <c r="L19" s="34"/>
      <c r="M19" s="5"/>
    </row>
    <row r="20" spans="1:13" x14ac:dyDescent="0.25">
      <c r="A20" s="35" t="s">
        <v>26</v>
      </c>
      <c r="B20" s="36" t="s">
        <v>27</v>
      </c>
      <c r="C20" s="37"/>
      <c r="D20" s="38"/>
      <c r="E20" s="34">
        <f>SUM(E21:E24)</f>
        <v>0</v>
      </c>
      <c r="F20" s="34">
        <f t="shared" ref="F20:J20" si="5">SUM(F21:F24)</f>
        <v>0</v>
      </c>
      <c r="G20" s="34">
        <f t="shared" si="5"/>
        <v>0</v>
      </c>
      <c r="H20" s="34">
        <f t="shared" si="5"/>
        <v>0</v>
      </c>
      <c r="I20" s="34">
        <f t="shared" si="5"/>
        <v>0</v>
      </c>
      <c r="J20" s="34">
        <f t="shared" si="5"/>
        <v>0</v>
      </c>
      <c r="K20" s="34"/>
      <c r="L20" s="34"/>
      <c r="M20" s="5"/>
    </row>
    <row r="21" spans="1:13" x14ac:dyDescent="0.25">
      <c r="A21" s="39" t="s">
        <v>28</v>
      </c>
      <c r="B21" s="36" t="s">
        <v>19</v>
      </c>
      <c r="C21" s="37"/>
      <c r="D21" s="38"/>
      <c r="E21" s="34"/>
      <c r="F21" s="34"/>
      <c r="G21" s="34"/>
      <c r="H21" s="34"/>
      <c r="I21" s="34"/>
      <c r="J21" s="34"/>
      <c r="K21" s="34"/>
      <c r="L21" s="34"/>
      <c r="M21" s="5"/>
    </row>
    <row r="22" spans="1:13" x14ac:dyDescent="0.25">
      <c r="A22" s="39" t="s">
        <v>29</v>
      </c>
      <c r="B22" s="36" t="s">
        <v>21</v>
      </c>
      <c r="C22" s="37"/>
      <c r="D22" s="38"/>
      <c r="E22" s="34"/>
      <c r="F22" s="34"/>
      <c r="G22" s="34"/>
      <c r="H22" s="34"/>
      <c r="I22" s="34"/>
      <c r="J22" s="34"/>
      <c r="K22" s="34"/>
      <c r="L22" s="34"/>
      <c r="M22" s="5"/>
    </row>
    <row r="23" spans="1:13" x14ac:dyDescent="0.25">
      <c r="A23" s="39" t="s">
        <v>30</v>
      </c>
      <c r="B23" s="36" t="s">
        <v>23</v>
      </c>
      <c r="C23" s="37"/>
      <c r="D23" s="38"/>
      <c r="E23" s="34"/>
      <c r="F23" s="34"/>
      <c r="G23" s="34"/>
      <c r="H23" s="34"/>
      <c r="I23" s="34"/>
      <c r="J23" s="34"/>
      <c r="K23" s="34"/>
      <c r="L23" s="34"/>
      <c r="M23" s="5"/>
    </row>
    <row r="24" spans="1:13" x14ac:dyDescent="0.25">
      <c r="A24" s="39" t="s">
        <v>31</v>
      </c>
      <c r="B24" s="36" t="s">
        <v>25</v>
      </c>
      <c r="C24" s="37"/>
      <c r="D24" s="38"/>
      <c r="E24" s="34"/>
      <c r="F24" s="34"/>
      <c r="G24" s="34"/>
      <c r="H24" s="34"/>
      <c r="I24" s="34"/>
      <c r="J24" s="34"/>
      <c r="K24" s="34"/>
      <c r="L24" s="34"/>
      <c r="M24" s="5"/>
    </row>
    <row r="25" spans="1:13" ht="73.5" customHeight="1" x14ac:dyDescent="0.25">
      <c r="A25" s="40" t="s">
        <v>18</v>
      </c>
      <c r="B25" s="41" t="s">
        <v>32</v>
      </c>
      <c r="C25" s="42"/>
      <c r="D25" s="43"/>
      <c r="E25" s="44">
        <v>31134</v>
      </c>
      <c r="F25" s="44">
        <v>31009.3</v>
      </c>
      <c r="G25" s="44">
        <v>0</v>
      </c>
      <c r="H25" s="44">
        <f t="shared" ref="H25:J25" si="6">SUM(H26:H29)</f>
        <v>27862.62</v>
      </c>
      <c r="I25" s="44">
        <v>0</v>
      </c>
      <c r="J25" s="44">
        <f t="shared" si="6"/>
        <v>0</v>
      </c>
      <c r="K25" s="44"/>
      <c r="L25" s="44"/>
      <c r="M25" s="5"/>
    </row>
    <row r="26" spans="1:13" x14ac:dyDescent="0.25">
      <c r="A26" s="45"/>
      <c r="B26" s="46" t="s">
        <v>19</v>
      </c>
      <c r="C26" s="47"/>
      <c r="D26" s="48"/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/>
      <c r="L26" s="49"/>
      <c r="M26" s="5"/>
    </row>
    <row r="27" spans="1:13" x14ac:dyDescent="0.25">
      <c r="A27" s="45"/>
      <c r="B27" s="46" t="s">
        <v>21</v>
      </c>
      <c r="C27" s="47"/>
      <c r="D27" s="48"/>
      <c r="E27" s="49">
        <v>27000</v>
      </c>
      <c r="F27" s="49">
        <v>26991.8</v>
      </c>
      <c r="G27" s="49">
        <f>'[1]4 квартал'!E14</f>
        <v>27000</v>
      </c>
      <c r="H27" s="49">
        <f>'[1]4 квартал'!F14</f>
        <v>26471.67</v>
      </c>
      <c r="I27" s="49">
        <v>0</v>
      </c>
      <c r="J27" s="49">
        <v>0</v>
      </c>
      <c r="K27" s="49"/>
      <c r="L27" s="49"/>
      <c r="M27" s="5"/>
    </row>
    <row r="28" spans="1:13" x14ac:dyDescent="0.25">
      <c r="A28" s="45"/>
      <c r="B28" s="46" t="s">
        <v>23</v>
      </c>
      <c r="C28" s="47"/>
      <c r="D28" s="48"/>
      <c r="E28" s="49">
        <v>1495</v>
      </c>
      <c r="F28" s="49">
        <v>1378.5</v>
      </c>
      <c r="G28" s="49">
        <v>1390.95</v>
      </c>
      <c r="H28" s="49">
        <f>'[1]4 квартал'!H14</f>
        <v>1390.95</v>
      </c>
      <c r="I28" s="49">
        <v>0</v>
      </c>
      <c r="J28" s="49">
        <v>0</v>
      </c>
      <c r="K28" s="49"/>
      <c r="L28" s="49"/>
      <c r="M28" s="5"/>
    </row>
    <row r="29" spans="1:13" x14ac:dyDescent="0.25">
      <c r="A29" s="45"/>
      <c r="B29" s="46" t="s">
        <v>25</v>
      </c>
      <c r="C29" s="47"/>
      <c r="D29" s="48"/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/>
      <c r="L29" s="49"/>
      <c r="M29" s="5"/>
    </row>
    <row r="30" spans="1:13" ht="33.75" customHeight="1" x14ac:dyDescent="0.25">
      <c r="A30" s="40" t="s">
        <v>33</v>
      </c>
      <c r="B30" s="41" t="s">
        <v>34</v>
      </c>
      <c r="C30" s="42"/>
      <c r="D30" s="43"/>
      <c r="E30" s="50">
        <v>28495</v>
      </c>
      <c r="F30" s="50">
        <v>28370.3</v>
      </c>
      <c r="G30" s="50">
        <f t="shared" ref="G30:J30" si="7">SUM(G31:G34)</f>
        <v>0</v>
      </c>
      <c r="H30" s="50">
        <f t="shared" si="7"/>
        <v>0</v>
      </c>
      <c r="I30" s="50">
        <f t="shared" si="7"/>
        <v>0</v>
      </c>
      <c r="J30" s="50">
        <f t="shared" si="7"/>
        <v>0</v>
      </c>
      <c r="K30" s="44"/>
      <c r="L30" s="44"/>
      <c r="M30" s="5"/>
    </row>
    <row r="31" spans="1:13" x14ac:dyDescent="0.25">
      <c r="A31" s="51"/>
      <c r="B31" s="46" t="s">
        <v>19</v>
      </c>
      <c r="C31" s="47"/>
      <c r="D31" s="48"/>
      <c r="E31" s="49">
        <v>0</v>
      </c>
      <c r="F31" s="49">
        <v>0</v>
      </c>
      <c r="G31" s="52">
        <v>0</v>
      </c>
      <c r="H31" s="52">
        <v>0</v>
      </c>
      <c r="I31" s="52">
        <v>0</v>
      </c>
      <c r="J31" s="52">
        <v>0</v>
      </c>
      <c r="K31" s="53"/>
      <c r="L31" s="53"/>
      <c r="M31" s="5"/>
    </row>
    <row r="32" spans="1:13" x14ac:dyDescent="0.25">
      <c r="A32" s="51"/>
      <c r="B32" s="46" t="s">
        <v>21</v>
      </c>
      <c r="C32" s="47"/>
      <c r="D32" s="48"/>
      <c r="E32" s="49">
        <v>27000</v>
      </c>
      <c r="F32" s="49">
        <v>26991.8</v>
      </c>
      <c r="G32" s="52">
        <v>0</v>
      </c>
      <c r="H32" s="52">
        <v>0</v>
      </c>
      <c r="I32" s="52">
        <v>0</v>
      </c>
      <c r="J32" s="52">
        <v>0</v>
      </c>
      <c r="K32" s="53"/>
      <c r="L32" s="53"/>
      <c r="M32" s="5"/>
    </row>
    <row r="33" spans="1:13" x14ac:dyDescent="0.25">
      <c r="A33" s="51"/>
      <c r="B33" s="46" t="s">
        <v>23</v>
      </c>
      <c r="C33" s="47"/>
      <c r="D33" s="48"/>
      <c r="E33" s="49">
        <v>1495</v>
      </c>
      <c r="F33" s="49">
        <v>1378.5</v>
      </c>
      <c r="G33" s="52">
        <v>0</v>
      </c>
      <c r="H33" s="52">
        <v>0</v>
      </c>
      <c r="I33" s="52">
        <v>0</v>
      </c>
      <c r="J33" s="52">
        <v>0</v>
      </c>
      <c r="K33" s="53"/>
      <c r="L33" s="53"/>
      <c r="M33" s="5"/>
    </row>
    <row r="34" spans="1:13" x14ac:dyDescent="0.25">
      <c r="A34" s="51"/>
      <c r="B34" s="46" t="s">
        <v>25</v>
      </c>
      <c r="C34" s="47"/>
      <c r="D34" s="48"/>
      <c r="E34" s="49">
        <v>0</v>
      </c>
      <c r="F34" s="49">
        <v>0</v>
      </c>
      <c r="G34" s="52">
        <v>0</v>
      </c>
      <c r="H34" s="52">
        <v>0</v>
      </c>
      <c r="I34" s="52">
        <v>0</v>
      </c>
      <c r="J34" s="52">
        <v>0</v>
      </c>
      <c r="K34" s="53"/>
      <c r="L34" s="53"/>
      <c r="M34" s="5"/>
    </row>
    <row r="35" spans="1:13" ht="44.25" customHeight="1" x14ac:dyDescent="0.25">
      <c r="A35" s="40" t="s">
        <v>20</v>
      </c>
      <c r="B35" s="41" t="s">
        <v>35</v>
      </c>
      <c r="C35" s="42"/>
      <c r="D35" s="43"/>
      <c r="E35" s="54">
        <v>2639</v>
      </c>
      <c r="F35" s="50">
        <v>2562.5</v>
      </c>
      <c r="G35" s="50">
        <f t="shared" ref="G35:J35" si="8">SUM(G36:G39)</f>
        <v>3069.1</v>
      </c>
      <c r="H35" s="50">
        <f t="shared" si="8"/>
        <v>3069.06</v>
      </c>
      <c r="I35" s="50">
        <f t="shared" si="8"/>
        <v>0</v>
      </c>
      <c r="J35" s="50">
        <f t="shared" si="8"/>
        <v>0</v>
      </c>
      <c r="K35" s="44"/>
      <c r="L35" s="44"/>
      <c r="M35" s="5"/>
    </row>
    <row r="36" spans="1:13" x14ac:dyDescent="0.25">
      <c r="A36" s="51"/>
      <c r="B36" s="46" t="s">
        <v>19</v>
      </c>
      <c r="C36" s="47"/>
      <c r="D36" s="48"/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3"/>
      <c r="L36" s="53"/>
      <c r="M36" s="5"/>
    </row>
    <row r="37" spans="1:13" x14ac:dyDescent="0.25">
      <c r="A37" s="51"/>
      <c r="B37" s="46" t="s">
        <v>21</v>
      </c>
      <c r="C37" s="47"/>
      <c r="D37" s="48"/>
      <c r="E37" s="55">
        <v>0</v>
      </c>
      <c r="F37" s="55">
        <v>0</v>
      </c>
      <c r="G37" s="52">
        <v>0</v>
      </c>
      <c r="H37" s="52">
        <v>0</v>
      </c>
      <c r="I37" s="52">
        <v>0</v>
      </c>
      <c r="J37" s="52">
        <v>0</v>
      </c>
      <c r="K37" s="53"/>
      <c r="L37" s="53"/>
      <c r="M37" s="5"/>
    </row>
    <row r="38" spans="1:13" x14ac:dyDescent="0.25">
      <c r="A38" s="51"/>
      <c r="B38" s="46" t="s">
        <v>23</v>
      </c>
      <c r="C38" s="47"/>
      <c r="D38" s="48"/>
      <c r="E38" s="56">
        <v>2639</v>
      </c>
      <c r="F38" s="56">
        <v>2639</v>
      </c>
      <c r="G38" s="52">
        <f>'[1]4 квартал'!G15</f>
        <v>3069.1</v>
      </c>
      <c r="H38" s="52">
        <f>'[1]4 квартал'!H15</f>
        <v>3069.06</v>
      </c>
      <c r="I38" s="52">
        <v>0</v>
      </c>
      <c r="J38" s="52">
        <v>0</v>
      </c>
      <c r="K38" s="53"/>
      <c r="L38" s="53"/>
      <c r="M38" s="5"/>
    </row>
    <row r="39" spans="1:13" x14ac:dyDescent="0.25">
      <c r="A39" s="51"/>
      <c r="B39" s="46" t="s">
        <v>25</v>
      </c>
      <c r="C39" s="47"/>
      <c r="D39" s="48"/>
      <c r="E39" s="57">
        <v>0</v>
      </c>
      <c r="F39" s="57">
        <v>0</v>
      </c>
      <c r="G39" s="52">
        <v>0</v>
      </c>
      <c r="H39" s="52">
        <v>0</v>
      </c>
      <c r="I39" s="52">
        <v>0</v>
      </c>
      <c r="J39" s="52">
        <v>0</v>
      </c>
      <c r="K39" s="53"/>
      <c r="L39" s="53"/>
      <c r="M39" s="5"/>
    </row>
    <row r="40" spans="1:13" x14ac:dyDescent="0.25">
      <c r="A40" s="16"/>
      <c r="B40" s="16"/>
      <c r="C40" s="16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5">
      <c r="A41" s="16"/>
      <c r="B41" s="16"/>
      <c r="C41" s="16"/>
      <c r="D41" s="5"/>
      <c r="E41" s="5"/>
      <c r="F41" s="5"/>
      <c r="G41" s="5"/>
      <c r="H41" s="5"/>
      <c r="I41" s="5"/>
      <c r="J41" s="5"/>
      <c r="K41" s="5"/>
      <c r="L41" s="5"/>
      <c r="M41" s="5"/>
    </row>
    <row r="43" spans="1:13" x14ac:dyDescent="0.25">
      <c r="D43" s="58" t="s">
        <v>36</v>
      </c>
      <c r="E43" s="58"/>
      <c r="F43" s="58"/>
      <c r="G43" s="58"/>
      <c r="H43" s="58"/>
      <c r="I43" s="58"/>
      <c r="J43" s="59"/>
      <c r="K43" s="59" t="s">
        <v>37</v>
      </c>
      <c r="L43" s="5" t="s">
        <v>38</v>
      </c>
    </row>
  </sheetData>
  <mergeCells count="39">
    <mergeCell ref="B38:D38"/>
    <mergeCell ref="B39:D39"/>
    <mergeCell ref="B32:D32"/>
    <mergeCell ref="B33:D33"/>
    <mergeCell ref="B34:D34"/>
    <mergeCell ref="B35:D35"/>
    <mergeCell ref="B36:D36"/>
    <mergeCell ref="B37:D37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A8:L8"/>
    <mergeCell ref="A9:L9"/>
    <mergeCell ref="A11:A13"/>
    <mergeCell ref="B11:D13"/>
    <mergeCell ref="E11:J11"/>
    <mergeCell ref="K11:K13"/>
    <mergeCell ref="L11:L13"/>
    <mergeCell ref="K1:L1"/>
    <mergeCell ref="A3:L3"/>
    <mergeCell ref="A4:L4"/>
    <mergeCell ref="A5:L5"/>
    <mergeCell ref="A6:L6"/>
    <mergeCell ref="A7:L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3277F-107E-4DBC-9150-2726F477EA3A}">
  <sheetPr>
    <tabColor rgb="FFFF0000"/>
  </sheetPr>
  <dimension ref="A1:J143"/>
  <sheetViews>
    <sheetView view="pageLayout" zoomScaleNormal="100" workbookViewId="0">
      <selection activeCell="E22" sqref="E22:F22"/>
    </sheetView>
  </sheetViews>
  <sheetFormatPr defaultRowHeight="15" x14ac:dyDescent="0.25"/>
  <cols>
    <col min="1" max="1" width="25.85546875" customWidth="1"/>
    <col min="2" max="3" width="9.140625" style="1"/>
    <col min="4" max="4" width="10.5703125" style="1" customWidth="1"/>
    <col min="8" max="12" width="9.140625" customWidth="1"/>
  </cols>
  <sheetData>
    <row r="1" spans="1:10" x14ac:dyDescent="0.25">
      <c r="A1" s="60"/>
      <c r="B1" s="61"/>
      <c r="C1" s="61"/>
      <c r="D1" s="61"/>
      <c r="E1" s="60"/>
      <c r="F1" s="60"/>
      <c r="G1" s="60"/>
      <c r="H1" s="60" t="s">
        <v>39</v>
      </c>
    </row>
    <row r="2" spans="1:10" x14ac:dyDescent="0.25">
      <c r="A2" s="62" t="s">
        <v>2</v>
      </c>
      <c r="B2" s="62"/>
      <c r="C2" s="62"/>
      <c r="D2" s="62"/>
      <c r="E2" s="62"/>
      <c r="F2" s="62"/>
      <c r="G2" s="62"/>
      <c r="H2" s="62"/>
    </row>
    <row r="3" spans="1:10" x14ac:dyDescent="0.25">
      <c r="A3" s="63" t="s">
        <v>40</v>
      </c>
      <c r="B3" s="63"/>
      <c r="C3" s="63"/>
      <c r="D3" s="63"/>
      <c r="E3" s="63"/>
      <c r="F3" s="63"/>
      <c r="G3" s="64">
        <v>2022</v>
      </c>
      <c r="H3" s="65" t="s">
        <v>41</v>
      </c>
    </row>
    <row r="4" spans="1:10" ht="57" customHeight="1" x14ac:dyDescent="0.25">
      <c r="A4" s="66" t="s">
        <v>5</v>
      </c>
      <c r="B4" s="66"/>
      <c r="C4" s="66"/>
      <c r="D4" s="66"/>
      <c r="E4" s="66"/>
      <c r="F4" s="66"/>
      <c r="G4" s="66"/>
      <c r="H4" s="66"/>
    </row>
    <row r="5" spans="1:10" ht="8.25" customHeight="1" x14ac:dyDescent="0.25">
      <c r="A5" s="9" t="s">
        <v>6</v>
      </c>
      <c r="B5" s="9"/>
      <c r="C5" s="9"/>
      <c r="D5" s="9"/>
      <c r="E5" s="9"/>
      <c r="F5" s="9"/>
      <c r="G5" s="9"/>
      <c r="H5" s="9"/>
      <c r="I5" s="67"/>
      <c r="J5" s="67"/>
    </row>
    <row r="6" spans="1:10" x14ac:dyDescent="0.25">
      <c r="A6" s="10" t="s">
        <v>7</v>
      </c>
      <c r="B6" s="10"/>
      <c r="C6" s="10"/>
      <c r="D6" s="10"/>
      <c r="E6" s="10"/>
      <c r="F6" s="10"/>
      <c r="G6" s="10"/>
      <c r="H6" s="10"/>
      <c r="I6" s="8"/>
      <c r="J6" s="8"/>
    </row>
    <row r="7" spans="1:10" ht="8.25" customHeight="1" x14ac:dyDescent="0.25">
      <c r="A7" s="9" t="s">
        <v>8</v>
      </c>
      <c r="B7" s="9"/>
      <c r="C7" s="9"/>
      <c r="D7" s="9"/>
      <c r="E7" s="9"/>
      <c r="F7" s="9"/>
      <c r="G7" s="9"/>
      <c r="H7" s="9"/>
      <c r="I7" s="67"/>
      <c r="J7" s="67"/>
    </row>
    <row r="8" spans="1:10" x14ac:dyDescent="0.25">
      <c r="A8" s="60"/>
      <c r="B8" s="61"/>
      <c r="C8" s="61"/>
      <c r="D8" s="61"/>
      <c r="E8" s="60"/>
      <c r="F8" s="60"/>
      <c r="G8" s="60"/>
      <c r="H8" s="60"/>
    </row>
    <row r="9" spans="1:10" x14ac:dyDescent="0.25">
      <c r="A9" s="68" t="s">
        <v>42</v>
      </c>
      <c r="B9" s="68"/>
      <c r="C9" s="68"/>
      <c r="D9" s="68"/>
      <c r="E9" s="68"/>
      <c r="F9" s="68"/>
      <c r="G9" s="68"/>
      <c r="H9" s="68"/>
    </row>
    <row r="10" spans="1:10" x14ac:dyDescent="0.25">
      <c r="A10" s="60"/>
      <c r="B10" s="61"/>
      <c r="C10" s="61"/>
      <c r="D10" s="61"/>
      <c r="E10" s="60"/>
      <c r="F10" s="60"/>
      <c r="G10" s="60"/>
      <c r="H10" s="60"/>
    </row>
    <row r="11" spans="1:10" ht="37.5" customHeight="1" x14ac:dyDescent="0.25">
      <c r="A11" s="69" t="s">
        <v>43</v>
      </c>
      <c r="B11" s="69" t="s">
        <v>44</v>
      </c>
      <c r="C11" s="69" t="s">
        <v>45</v>
      </c>
      <c r="D11" s="70" t="s">
        <v>46</v>
      </c>
      <c r="E11" s="71" t="s">
        <v>47</v>
      </c>
      <c r="F11" s="71"/>
      <c r="G11" s="72" t="s">
        <v>48</v>
      </c>
      <c r="H11" s="72"/>
    </row>
    <row r="12" spans="1:10" ht="59.25" customHeight="1" x14ac:dyDescent="0.25">
      <c r="A12" s="73" t="s">
        <v>49</v>
      </c>
      <c r="B12" s="74">
        <v>359.8</v>
      </c>
      <c r="C12" s="74">
        <v>359.8</v>
      </c>
      <c r="D12" s="75">
        <f>C12/B12*100-100</f>
        <v>0</v>
      </c>
      <c r="E12" s="76"/>
      <c r="F12" s="76"/>
      <c r="G12" s="77"/>
      <c r="H12" s="77"/>
    </row>
    <row r="13" spans="1:10" ht="42" customHeight="1" x14ac:dyDescent="0.25">
      <c r="A13" s="78" t="s">
        <v>50</v>
      </c>
      <c r="B13" s="78" t="s">
        <v>44</v>
      </c>
      <c r="C13" s="78" t="s">
        <v>45</v>
      </c>
      <c r="D13" s="79" t="s">
        <v>46</v>
      </c>
      <c r="E13" s="80" t="s">
        <v>47</v>
      </c>
      <c r="F13" s="80"/>
      <c r="G13" s="81" t="s">
        <v>48</v>
      </c>
      <c r="H13" s="81"/>
    </row>
    <row r="14" spans="1:10" s="86" customFormat="1" ht="135.75" customHeight="1" x14ac:dyDescent="0.25">
      <c r="A14" s="82" t="s">
        <v>51</v>
      </c>
      <c r="B14" s="74">
        <v>9</v>
      </c>
      <c r="C14" s="83">
        <v>4.7640000000000002</v>
      </c>
      <c r="D14" s="75">
        <f>C14/B14*100-100</f>
        <v>-47.06666666666667</v>
      </c>
      <c r="E14" s="84"/>
      <c r="F14" s="85"/>
      <c r="G14" s="84"/>
      <c r="H14" s="84"/>
    </row>
    <row r="15" spans="1:10" s="86" customFormat="1" ht="41.25" hidden="1" customHeight="1" x14ac:dyDescent="0.25">
      <c r="A15" s="82" t="s">
        <v>52</v>
      </c>
      <c r="B15" s="74">
        <v>261.31</v>
      </c>
      <c r="C15" s="74">
        <v>247.08</v>
      </c>
      <c r="D15" s="75">
        <f>C15/B15*100-100</f>
        <v>-5.4456392790172572</v>
      </c>
      <c r="E15" s="85"/>
      <c r="F15" s="85"/>
      <c r="G15" s="84"/>
      <c r="H15" s="84"/>
    </row>
    <row r="16" spans="1:10" s="86" customFormat="1" ht="42.75" customHeight="1" x14ac:dyDescent="0.25">
      <c r="A16" s="87" t="s">
        <v>53</v>
      </c>
      <c r="B16" s="88" t="s">
        <v>44</v>
      </c>
      <c r="C16" s="88" t="s">
        <v>45</v>
      </c>
      <c r="D16" s="89" t="s">
        <v>46</v>
      </c>
      <c r="E16" s="90" t="s">
        <v>47</v>
      </c>
      <c r="F16" s="91"/>
      <c r="G16" s="92" t="s">
        <v>48</v>
      </c>
      <c r="H16" s="93"/>
    </row>
    <row r="17" spans="1:8" s="86" customFormat="1" ht="131.25" customHeight="1" x14ac:dyDescent="0.25">
      <c r="A17" s="82" t="s">
        <v>51</v>
      </c>
      <c r="B17" s="74">
        <v>9</v>
      </c>
      <c r="C17" s="83">
        <v>4.7640000000000002</v>
      </c>
      <c r="D17" s="75">
        <f>C17/B17*100-100</f>
        <v>-47.06666666666667</v>
      </c>
      <c r="E17" s="84"/>
      <c r="F17" s="85"/>
      <c r="G17" s="84"/>
      <c r="H17" s="84"/>
    </row>
    <row r="18" spans="1:8" s="86" customFormat="1" ht="37.5" customHeight="1" x14ac:dyDescent="0.25">
      <c r="A18" s="82" t="s">
        <v>54</v>
      </c>
      <c r="B18" s="74">
        <v>1</v>
      </c>
      <c r="C18" s="74">
        <v>0</v>
      </c>
      <c r="D18" s="75">
        <v>0</v>
      </c>
      <c r="E18" s="85"/>
      <c r="F18" s="85"/>
      <c r="G18" s="84"/>
      <c r="H18" s="84"/>
    </row>
    <row r="19" spans="1:8" s="86" customFormat="1" ht="81" customHeight="1" x14ac:dyDescent="0.25">
      <c r="A19" s="82" t="s">
        <v>55</v>
      </c>
      <c r="B19" s="83">
        <v>1</v>
      </c>
      <c r="C19" s="94">
        <v>0.153</v>
      </c>
      <c r="D19" s="75">
        <f t="shared" ref="D19:D24" si="0">C19/B19*100-100</f>
        <v>-84.7</v>
      </c>
      <c r="E19" s="84"/>
      <c r="F19" s="85"/>
      <c r="G19" s="84"/>
      <c r="H19" s="84"/>
    </row>
    <row r="20" spans="1:8" s="86" customFormat="1" ht="51" customHeight="1" x14ac:dyDescent="0.25">
      <c r="A20" s="82" t="s">
        <v>35</v>
      </c>
      <c r="B20" s="74">
        <v>62.3</v>
      </c>
      <c r="C20" s="74">
        <v>62.3</v>
      </c>
      <c r="D20" s="75">
        <v>0</v>
      </c>
      <c r="E20" s="85"/>
      <c r="F20" s="85"/>
      <c r="G20" s="84"/>
      <c r="H20" s="84"/>
    </row>
    <row r="21" spans="1:8" s="86" customFormat="1" ht="72" customHeight="1" x14ac:dyDescent="0.25">
      <c r="A21" s="95" t="s">
        <v>56</v>
      </c>
      <c r="B21" s="96" t="s">
        <v>44</v>
      </c>
      <c r="C21" s="96" t="s">
        <v>45</v>
      </c>
      <c r="D21" s="97" t="s">
        <v>46</v>
      </c>
      <c r="E21" s="98" t="s">
        <v>47</v>
      </c>
      <c r="F21" s="98"/>
      <c r="G21" s="99" t="s">
        <v>48</v>
      </c>
      <c r="H21" s="99"/>
    </row>
    <row r="22" spans="1:8" s="86" customFormat="1" ht="64.5" customHeight="1" x14ac:dyDescent="0.25">
      <c r="A22" s="82" t="s">
        <v>57</v>
      </c>
      <c r="B22" s="74">
        <v>9</v>
      </c>
      <c r="C22" s="94">
        <v>4.7640000000000002</v>
      </c>
      <c r="D22" s="75">
        <f t="shared" si="0"/>
        <v>-47.06666666666667</v>
      </c>
      <c r="E22" s="85"/>
      <c r="F22" s="85"/>
      <c r="G22" s="84"/>
      <c r="H22" s="84"/>
    </row>
    <row r="23" spans="1:8" ht="83.25" customHeight="1" x14ac:dyDescent="0.25">
      <c r="A23" s="82" t="s">
        <v>58</v>
      </c>
      <c r="B23" s="74">
        <v>1</v>
      </c>
      <c r="C23" s="94">
        <v>0.94950000000000001</v>
      </c>
      <c r="D23" s="75">
        <f t="shared" si="0"/>
        <v>-5.0499999999999972</v>
      </c>
      <c r="E23" s="85"/>
      <c r="F23" s="85"/>
      <c r="G23" s="84"/>
      <c r="H23" s="84"/>
    </row>
    <row r="24" spans="1:8" ht="83.25" customHeight="1" x14ac:dyDescent="0.25">
      <c r="A24" s="82" t="s">
        <v>59</v>
      </c>
      <c r="B24" s="74">
        <v>14</v>
      </c>
      <c r="C24" s="74">
        <v>14</v>
      </c>
      <c r="D24" s="75">
        <f t="shared" si="0"/>
        <v>0</v>
      </c>
      <c r="E24" s="85"/>
      <c r="F24" s="85"/>
      <c r="G24" s="84"/>
      <c r="H24" s="84"/>
    </row>
    <row r="26" spans="1:8" x14ac:dyDescent="0.25">
      <c r="A26" s="60"/>
      <c r="B26" s="61"/>
      <c r="C26" s="61"/>
      <c r="D26" s="61"/>
      <c r="E26" s="60"/>
      <c r="F26" s="60"/>
      <c r="G26" s="60"/>
      <c r="H26" s="60"/>
    </row>
    <row r="27" spans="1:8" x14ac:dyDescent="0.25">
      <c r="A27" s="60"/>
      <c r="B27" s="61"/>
      <c r="C27" s="61"/>
      <c r="D27" s="61"/>
      <c r="E27" s="60"/>
      <c r="F27" s="60"/>
      <c r="G27" s="60"/>
      <c r="H27" s="60"/>
    </row>
    <row r="28" spans="1:8" x14ac:dyDescent="0.25">
      <c r="A28" s="60"/>
      <c r="B28" s="61"/>
      <c r="C28" s="61"/>
      <c r="D28" s="61"/>
      <c r="E28" s="60"/>
      <c r="F28" s="60"/>
      <c r="G28" s="60"/>
      <c r="H28" s="60"/>
    </row>
    <row r="29" spans="1:8" x14ac:dyDescent="0.25">
      <c r="A29" s="60"/>
      <c r="B29" s="61"/>
      <c r="C29" s="61"/>
      <c r="D29" s="61"/>
      <c r="E29" s="60"/>
      <c r="F29" s="60"/>
      <c r="G29" s="60"/>
      <c r="H29" s="60"/>
    </row>
    <row r="30" spans="1:8" x14ac:dyDescent="0.25">
      <c r="A30" s="60"/>
      <c r="B30" s="61"/>
      <c r="C30" s="61"/>
      <c r="D30" s="61"/>
      <c r="E30" s="60"/>
      <c r="F30" s="60"/>
      <c r="G30" s="60"/>
      <c r="H30" s="60"/>
    </row>
    <row r="31" spans="1:8" x14ac:dyDescent="0.25">
      <c r="A31" s="60"/>
      <c r="B31" s="61"/>
      <c r="C31" s="61"/>
      <c r="D31" s="61"/>
      <c r="E31" s="60"/>
      <c r="F31" s="60"/>
      <c r="G31" s="60"/>
      <c r="H31" s="60"/>
    </row>
    <row r="32" spans="1:8" x14ac:dyDescent="0.25">
      <c r="A32" s="60"/>
      <c r="B32" s="61"/>
      <c r="C32" s="61"/>
      <c r="D32" s="61"/>
      <c r="E32" s="60"/>
      <c r="F32" s="60"/>
      <c r="G32" s="60"/>
      <c r="H32" s="60"/>
    </row>
    <row r="33" spans="1:8" x14ac:dyDescent="0.25">
      <c r="A33" s="60"/>
      <c r="B33" s="61"/>
      <c r="C33" s="61"/>
      <c r="D33" s="61"/>
      <c r="E33" s="60"/>
      <c r="F33" s="60"/>
      <c r="G33" s="60"/>
      <c r="H33" s="60"/>
    </row>
    <row r="34" spans="1:8" x14ac:dyDescent="0.25">
      <c r="A34" s="60"/>
      <c r="B34" s="61"/>
      <c r="C34" s="61"/>
      <c r="D34" s="61"/>
      <c r="E34" s="60"/>
      <c r="F34" s="60"/>
      <c r="G34" s="60"/>
      <c r="H34" s="60"/>
    </row>
    <row r="35" spans="1:8" x14ac:dyDescent="0.25">
      <c r="A35" s="60"/>
      <c r="B35" s="61"/>
      <c r="C35" s="61"/>
      <c r="D35" s="61"/>
      <c r="E35" s="60"/>
      <c r="F35" s="60"/>
      <c r="G35" s="60"/>
      <c r="H35" s="60"/>
    </row>
    <row r="36" spans="1:8" x14ac:dyDescent="0.25">
      <c r="A36" s="60"/>
      <c r="B36" s="61"/>
      <c r="C36" s="61"/>
      <c r="D36" s="61"/>
      <c r="E36" s="60"/>
      <c r="F36" s="60"/>
      <c r="G36" s="60"/>
      <c r="H36" s="60"/>
    </row>
    <row r="37" spans="1:8" x14ac:dyDescent="0.25">
      <c r="A37" s="60"/>
      <c r="B37" s="61"/>
      <c r="C37" s="61"/>
      <c r="D37" s="61"/>
      <c r="E37" s="60"/>
      <c r="F37" s="60"/>
      <c r="G37" s="60"/>
      <c r="H37" s="60"/>
    </row>
    <row r="38" spans="1:8" x14ac:dyDescent="0.25">
      <c r="A38" s="60"/>
      <c r="B38" s="61"/>
      <c r="C38" s="61"/>
      <c r="D38" s="61"/>
      <c r="E38" s="60"/>
      <c r="F38" s="60"/>
      <c r="G38" s="60"/>
      <c r="H38" s="60"/>
    </row>
    <row r="39" spans="1:8" x14ac:dyDescent="0.25">
      <c r="A39" s="60"/>
      <c r="B39" s="61"/>
      <c r="C39" s="61"/>
      <c r="D39" s="61"/>
      <c r="E39" s="60"/>
      <c r="F39" s="60"/>
      <c r="G39" s="60"/>
      <c r="H39" s="60"/>
    </row>
    <row r="40" spans="1:8" x14ac:dyDescent="0.25">
      <c r="A40" s="63" t="s">
        <v>36</v>
      </c>
      <c r="B40" s="63"/>
      <c r="C40" s="63"/>
      <c r="D40" s="63"/>
      <c r="E40" s="100"/>
      <c r="F40" s="100"/>
      <c r="G40" s="101" t="s">
        <v>38</v>
      </c>
      <c r="H40" s="101"/>
    </row>
    <row r="41" spans="1:8" x14ac:dyDescent="0.25">
      <c r="A41" s="60"/>
      <c r="B41" s="61"/>
      <c r="C41" s="61"/>
      <c r="D41" s="61"/>
      <c r="E41" s="60"/>
      <c r="F41" s="60"/>
      <c r="G41" s="60"/>
      <c r="H41" s="60"/>
    </row>
    <row r="42" spans="1:8" x14ac:dyDescent="0.25">
      <c r="A42" s="60"/>
      <c r="B42" s="61"/>
      <c r="C42" s="61"/>
      <c r="D42" s="61"/>
      <c r="E42" s="60"/>
      <c r="F42" s="60"/>
      <c r="G42" s="60"/>
      <c r="H42" s="60"/>
    </row>
    <row r="43" spans="1:8" x14ac:dyDescent="0.25">
      <c r="A43" s="60"/>
      <c r="B43" s="61"/>
      <c r="C43" s="61"/>
      <c r="D43" s="61"/>
      <c r="E43" s="60"/>
      <c r="F43" s="60"/>
      <c r="G43" s="60"/>
      <c r="H43" s="60"/>
    </row>
    <row r="44" spans="1:8" x14ac:dyDescent="0.25">
      <c r="A44" s="60"/>
      <c r="B44" s="61"/>
      <c r="C44" s="61"/>
      <c r="D44" s="61"/>
      <c r="E44" s="60"/>
      <c r="F44" s="60"/>
      <c r="G44" s="60"/>
      <c r="H44" s="60"/>
    </row>
    <row r="45" spans="1:8" x14ac:dyDescent="0.25">
      <c r="A45" s="60"/>
      <c r="B45" s="61"/>
      <c r="C45" s="61"/>
      <c r="D45" s="61"/>
      <c r="E45" s="60"/>
      <c r="F45" s="60"/>
      <c r="G45" s="60"/>
      <c r="H45" s="60"/>
    </row>
    <row r="46" spans="1:8" x14ac:dyDescent="0.25">
      <c r="A46" s="60"/>
      <c r="B46" s="61"/>
      <c r="C46" s="61"/>
      <c r="D46" s="61"/>
      <c r="E46" s="60"/>
      <c r="F46" s="60"/>
      <c r="G46" s="60"/>
      <c r="H46" s="60"/>
    </row>
    <row r="47" spans="1:8" x14ac:dyDescent="0.25">
      <c r="A47" s="60"/>
      <c r="B47" s="61"/>
      <c r="C47" s="61"/>
      <c r="D47" s="61"/>
      <c r="E47" s="60"/>
      <c r="F47" s="60"/>
      <c r="G47" s="60"/>
      <c r="H47" s="60"/>
    </row>
    <row r="48" spans="1:8" x14ac:dyDescent="0.25">
      <c r="A48" s="60"/>
      <c r="B48" s="61"/>
      <c r="C48" s="61"/>
      <c r="D48" s="61"/>
      <c r="E48" s="60"/>
      <c r="F48" s="60"/>
      <c r="G48" s="60"/>
      <c r="H48" s="60"/>
    </row>
    <row r="49" spans="1:8" x14ac:dyDescent="0.25">
      <c r="A49" s="60"/>
      <c r="B49" s="61"/>
      <c r="C49" s="61"/>
      <c r="D49" s="61"/>
      <c r="E49" s="60"/>
      <c r="F49" s="60"/>
      <c r="G49" s="60"/>
      <c r="H49" s="60"/>
    </row>
    <row r="50" spans="1:8" x14ac:dyDescent="0.25">
      <c r="A50" s="60"/>
      <c r="B50" s="61"/>
      <c r="C50" s="61"/>
      <c r="D50" s="61"/>
      <c r="E50" s="60"/>
      <c r="F50" s="60"/>
      <c r="G50" s="60"/>
      <c r="H50" s="60"/>
    </row>
    <row r="51" spans="1:8" x14ac:dyDescent="0.25">
      <c r="A51" s="60"/>
      <c r="B51" s="61"/>
      <c r="C51" s="61"/>
      <c r="D51" s="61"/>
      <c r="E51" s="60"/>
      <c r="F51" s="60"/>
      <c r="G51" s="60"/>
      <c r="H51" s="60"/>
    </row>
    <row r="52" spans="1:8" x14ac:dyDescent="0.25">
      <c r="A52" s="60"/>
      <c r="B52" s="61"/>
      <c r="C52" s="61"/>
      <c r="D52" s="61"/>
      <c r="E52" s="60"/>
      <c r="F52" s="60"/>
      <c r="G52" s="60"/>
      <c r="H52" s="60"/>
    </row>
    <row r="53" spans="1:8" x14ac:dyDescent="0.25">
      <c r="A53" s="60"/>
      <c r="B53" s="61"/>
      <c r="C53" s="61"/>
      <c r="D53" s="61"/>
      <c r="E53" s="60"/>
      <c r="F53" s="60"/>
      <c r="G53" s="60"/>
      <c r="H53" s="60"/>
    </row>
    <row r="54" spans="1:8" x14ac:dyDescent="0.25">
      <c r="A54" s="60"/>
      <c r="B54" s="61"/>
      <c r="C54" s="61"/>
      <c r="D54" s="61"/>
      <c r="E54" s="60"/>
      <c r="F54" s="60"/>
      <c r="G54" s="60"/>
      <c r="H54" s="60"/>
    </row>
    <row r="55" spans="1:8" x14ac:dyDescent="0.25">
      <c r="A55" s="60"/>
      <c r="B55" s="61"/>
      <c r="C55" s="61"/>
      <c r="D55" s="61"/>
      <c r="E55" s="60"/>
      <c r="F55" s="60"/>
      <c r="G55" s="60"/>
      <c r="H55" s="60"/>
    </row>
    <row r="56" spans="1:8" x14ac:dyDescent="0.25">
      <c r="A56" s="60"/>
      <c r="B56" s="61"/>
      <c r="C56" s="61"/>
      <c r="D56" s="61"/>
      <c r="E56" s="60"/>
      <c r="F56" s="60"/>
      <c r="G56" s="60"/>
      <c r="H56" s="60"/>
    </row>
    <row r="57" spans="1:8" x14ac:dyDescent="0.25">
      <c r="A57" s="60"/>
      <c r="B57" s="61"/>
      <c r="C57" s="61"/>
      <c r="D57" s="61"/>
      <c r="E57" s="60"/>
      <c r="F57" s="60"/>
      <c r="G57" s="60"/>
      <c r="H57" s="60"/>
    </row>
    <row r="58" spans="1:8" x14ac:dyDescent="0.25">
      <c r="A58" s="60"/>
      <c r="B58" s="61"/>
      <c r="C58" s="61"/>
      <c r="D58" s="61"/>
      <c r="E58" s="60"/>
      <c r="F58" s="60"/>
      <c r="G58" s="60"/>
      <c r="H58" s="60"/>
    </row>
    <row r="59" spans="1:8" x14ac:dyDescent="0.25">
      <c r="A59" s="60"/>
      <c r="B59" s="61"/>
      <c r="C59" s="61"/>
      <c r="D59" s="61"/>
      <c r="E59" s="60"/>
      <c r="F59" s="60"/>
      <c r="G59" s="60"/>
      <c r="H59" s="60"/>
    </row>
    <row r="60" spans="1:8" x14ac:dyDescent="0.25">
      <c r="A60" s="60"/>
      <c r="B60" s="61"/>
      <c r="C60" s="61"/>
      <c r="D60" s="61"/>
      <c r="E60" s="60"/>
      <c r="F60" s="60"/>
      <c r="G60" s="60"/>
      <c r="H60" s="60"/>
    </row>
    <row r="61" spans="1:8" x14ac:dyDescent="0.25">
      <c r="A61" s="60"/>
      <c r="B61" s="61"/>
      <c r="C61" s="61"/>
      <c r="D61" s="61"/>
      <c r="E61" s="60"/>
      <c r="F61" s="60"/>
      <c r="G61" s="60"/>
      <c r="H61" s="60"/>
    </row>
    <row r="62" spans="1:8" x14ac:dyDescent="0.25">
      <c r="A62" s="60"/>
      <c r="B62" s="61"/>
      <c r="C62" s="61"/>
      <c r="D62" s="61"/>
      <c r="E62" s="60"/>
      <c r="F62" s="60"/>
      <c r="G62" s="60"/>
      <c r="H62" s="60"/>
    </row>
    <row r="63" spans="1:8" x14ac:dyDescent="0.25">
      <c r="A63" s="60"/>
      <c r="B63" s="61"/>
      <c r="C63" s="61"/>
      <c r="D63" s="61"/>
      <c r="E63" s="60"/>
      <c r="F63" s="60"/>
      <c r="G63" s="60"/>
      <c r="H63" s="60"/>
    </row>
    <row r="64" spans="1:8" x14ac:dyDescent="0.25">
      <c r="A64" s="60"/>
      <c r="B64" s="61"/>
      <c r="C64" s="61"/>
      <c r="D64" s="61"/>
      <c r="E64" s="60"/>
      <c r="F64" s="60"/>
      <c r="G64" s="60"/>
      <c r="H64" s="60"/>
    </row>
    <row r="65" spans="1:8" x14ac:dyDescent="0.25">
      <c r="A65" s="60"/>
      <c r="B65" s="61"/>
      <c r="C65" s="61"/>
      <c r="D65" s="61"/>
      <c r="E65" s="60"/>
      <c r="F65" s="60"/>
      <c r="G65" s="60"/>
      <c r="H65" s="60"/>
    </row>
    <row r="66" spans="1:8" x14ac:dyDescent="0.25">
      <c r="A66" s="60"/>
      <c r="B66" s="61"/>
      <c r="C66" s="61"/>
      <c r="D66" s="61"/>
      <c r="E66" s="60"/>
      <c r="F66" s="60"/>
      <c r="G66" s="60"/>
      <c r="H66" s="60"/>
    </row>
    <row r="67" spans="1:8" x14ac:dyDescent="0.25">
      <c r="A67" s="60"/>
      <c r="B67" s="61"/>
      <c r="C67" s="61"/>
      <c r="D67" s="61"/>
      <c r="E67" s="60"/>
      <c r="F67" s="60"/>
      <c r="G67" s="60"/>
      <c r="H67" s="60"/>
    </row>
    <row r="68" spans="1:8" x14ac:dyDescent="0.25">
      <c r="A68" s="60"/>
      <c r="B68" s="61"/>
      <c r="C68" s="61"/>
      <c r="D68" s="61"/>
      <c r="E68" s="60"/>
      <c r="F68" s="60"/>
      <c r="G68" s="60"/>
      <c r="H68" s="60"/>
    </row>
    <row r="69" spans="1:8" x14ac:dyDescent="0.25">
      <c r="A69" s="60"/>
      <c r="B69" s="61"/>
      <c r="C69" s="61"/>
      <c r="D69" s="61"/>
      <c r="E69" s="60"/>
      <c r="F69" s="60"/>
      <c r="G69" s="60"/>
      <c r="H69" s="60"/>
    </row>
    <row r="70" spans="1:8" x14ac:dyDescent="0.25">
      <c r="A70" s="60"/>
      <c r="B70" s="61"/>
      <c r="C70" s="61"/>
      <c r="D70" s="61"/>
      <c r="E70" s="60"/>
      <c r="F70" s="60"/>
      <c r="G70" s="60"/>
      <c r="H70" s="60"/>
    </row>
    <row r="71" spans="1:8" x14ac:dyDescent="0.25">
      <c r="A71" s="60"/>
      <c r="B71" s="61"/>
      <c r="C71" s="61"/>
      <c r="D71" s="61"/>
      <c r="E71" s="60"/>
      <c r="F71" s="60"/>
      <c r="G71" s="60"/>
      <c r="H71" s="60"/>
    </row>
    <row r="72" spans="1:8" x14ac:dyDescent="0.25">
      <c r="A72" s="60"/>
      <c r="B72" s="61"/>
      <c r="C72" s="61"/>
      <c r="D72" s="61"/>
      <c r="E72" s="60"/>
      <c r="F72" s="60"/>
      <c r="G72" s="60"/>
      <c r="H72" s="60"/>
    </row>
    <row r="73" spans="1:8" x14ac:dyDescent="0.25">
      <c r="A73" s="60"/>
      <c r="B73" s="61"/>
      <c r="C73" s="61"/>
      <c r="D73" s="61"/>
      <c r="E73" s="60"/>
      <c r="F73" s="60"/>
      <c r="G73" s="60"/>
      <c r="H73" s="60"/>
    </row>
    <row r="74" spans="1:8" x14ac:dyDescent="0.25">
      <c r="A74" s="60"/>
      <c r="B74" s="61"/>
      <c r="C74" s="61"/>
      <c r="D74" s="61"/>
      <c r="E74" s="60"/>
      <c r="F74" s="60"/>
      <c r="G74" s="60"/>
      <c r="H74" s="60"/>
    </row>
    <row r="75" spans="1:8" x14ac:dyDescent="0.25">
      <c r="A75" s="60"/>
      <c r="B75" s="61"/>
      <c r="C75" s="61"/>
      <c r="D75" s="61"/>
      <c r="E75" s="60"/>
      <c r="F75" s="60"/>
      <c r="G75" s="60"/>
      <c r="H75" s="60"/>
    </row>
    <row r="76" spans="1:8" x14ac:dyDescent="0.25">
      <c r="A76" s="60"/>
      <c r="B76" s="61"/>
      <c r="C76" s="61"/>
      <c r="D76" s="61"/>
      <c r="E76" s="60"/>
      <c r="F76" s="60"/>
      <c r="G76" s="60"/>
      <c r="H76" s="60"/>
    </row>
    <row r="77" spans="1:8" x14ac:dyDescent="0.25">
      <c r="A77" s="60"/>
      <c r="B77" s="61"/>
      <c r="C77" s="61"/>
      <c r="D77" s="61"/>
      <c r="E77" s="60"/>
      <c r="F77" s="60"/>
      <c r="G77" s="60"/>
      <c r="H77" s="60"/>
    </row>
    <row r="78" spans="1:8" x14ac:dyDescent="0.25">
      <c r="A78" s="60"/>
      <c r="B78" s="61"/>
      <c r="C78" s="61"/>
      <c r="D78" s="61"/>
      <c r="E78" s="60"/>
      <c r="F78" s="60"/>
      <c r="G78" s="60"/>
      <c r="H78" s="60"/>
    </row>
    <row r="79" spans="1:8" x14ac:dyDescent="0.25">
      <c r="A79" s="60"/>
      <c r="B79" s="61"/>
      <c r="C79" s="61"/>
      <c r="D79" s="61"/>
      <c r="E79" s="60"/>
      <c r="F79" s="60"/>
      <c r="G79" s="60"/>
      <c r="H79" s="60"/>
    </row>
    <row r="80" spans="1:8" x14ac:dyDescent="0.25">
      <c r="A80" s="60"/>
      <c r="B80" s="61"/>
      <c r="C80" s="61"/>
      <c r="D80" s="61"/>
      <c r="E80" s="60"/>
      <c r="F80" s="60"/>
      <c r="G80" s="60"/>
      <c r="H80" s="60"/>
    </row>
    <row r="81" spans="1:8" x14ac:dyDescent="0.25">
      <c r="A81" s="60"/>
      <c r="B81" s="61"/>
      <c r="C81" s="61"/>
      <c r="D81" s="61"/>
      <c r="E81" s="60"/>
      <c r="F81" s="60"/>
      <c r="G81" s="60"/>
      <c r="H81" s="60"/>
    </row>
    <row r="82" spans="1:8" x14ac:dyDescent="0.25">
      <c r="A82" s="60"/>
      <c r="B82" s="61"/>
      <c r="C82" s="61"/>
      <c r="D82" s="61"/>
      <c r="E82" s="60"/>
      <c r="F82" s="60"/>
      <c r="G82" s="60"/>
      <c r="H82" s="60"/>
    </row>
    <row r="83" spans="1:8" x14ac:dyDescent="0.25">
      <c r="A83" s="60"/>
      <c r="B83" s="61"/>
      <c r="C83" s="61"/>
      <c r="D83" s="61"/>
      <c r="E83" s="60"/>
      <c r="F83" s="60"/>
      <c r="G83" s="60"/>
      <c r="H83" s="60"/>
    </row>
    <row r="84" spans="1:8" x14ac:dyDescent="0.25">
      <c r="A84" s="60"/>
      <c r="B84" s="61"/>
      <c r="C84" s="61"/>
      <c r="D84" s="61"/>
      <c r="E84" s="60"/>
      <c r="F84" s="60"/>
      <c r="G84" s="60"/>
      <c r="H84" s="60"/>
    </row>
    <row r="85" spans="1:8" x14ac:dyDescent="0.25">
      <c r="A85" s="60"/>
      <c r="B85" s="61"/>
      <c r="C85" s="61"/>
      <c r="D85" s="61"/>
      <c r="E85" s="60"/>
      <c r="F85" s="60"/>
      <c r="G85" s="60"/>
      <c r="H85" s="60"/>
    </row>
    <row r="86" spans="1:8" x14ac:dyDescent="0.25">
      <c r="A86" s="60"/>
      <c r="B86" s="61"/>
      <c r="C86" s="61"/>
      <c r="D86" s="61"/>
      <c r="E86" s="60"/>
      <c r="F86" s="60"/>
      <c r="G86" s="60"/>
      <c r="H86" s="60"/>
    </row>
    <row r="87" spans="1:8" x14ac:dyDescent="0.25">
      <c r="A87" s="60"/>
      <c r="B87" s="61"/>
      <c r="C87" s="61"/>
      <c r="D87" s="61"/>
      <c r="E87" s="60"/>
      <c r="F87" s="60"/>
      <c r="G87" s="60"/>
      <c r="H87" s="60"/>
    </row>
    <row r="88" spans="1:8" x14ac:dyDescent="0.25">
      <c r="A88" s="60"/>
      <c r="B88" s="61"/>
      <c r="C88" s="61"/>
      <c r="D88" s="61"/>
      <c r="E88" s="60"/>
      <c r="F88" s="60"/>
      <c r="G88" s="60"/>
      <c r="H88" s="60"/>
    </row>
    <row r="89" spans="1:8" x14ac:dyDescent="0.25">
      <c r="A89" s="60"/>
      <c r="B89" s="61"/>
      <c r="C89" s="61"/>
      <c r="D89" s="61"/>
      <c r="E89" s="60"/>
      <c r="F89" s="60"/>
      <c r="G89" s="60"/>
      <c r="H89" s="60"/>
    </row>
    <row r="90" spans="1:8" x14ac:dyDescent="0.25">
      <c r="A90" s="60"/>
      <c r="B90" s="61"/>
      <c r="C90" s="61"/>
      <c r="D90" s="61"/>
      <c r="E90" s="60"/>
      <c r="F90" s="60"/>
      <c r="G90" s="60"/>
      <c r="H90" s="60"/>
    </row>
    <row r="91" spans="1:8" x14ac:dyDescent="0.25">
      <c r="A91" s="60"/>
      <c r="B91" s="61"/>
      <c r="C91" s="61"/>
      <c r="D91" s="61"/>
      <c r="E91" s="60"/>
      <c r="F91" s="60"/>
      <c r="G91" s="60"/>
      <c r="H91" s="60"/>
    </row>
    <row r="92" spans="1:8" x14ac:dyDescent="0.25">
      <c r="A92" s="60"/>
      <c r="B92" s="61"/>
      <c r="C92" s="61"/>
      <c r="D92" s="61"/>
      <c r="E92" s="60"/>
      <c r="F92" s="60"/>
      <c r="G92" s="60"/>
      <c r="H92" s="60"/>
    </row>
    <row r="93" spans="1:8" x14ac:dyDescent="0.25">
      <c r="A93" s="60"/>
      <c r="B93" s="61"/>
      <c r="C93" s="61"/>
      <c r="D93" s="61"/>
      <c r="E93" s="60"/>
      <c r="F93" s="60"/>
      <c r="G93" s="60"/>
      <c r="H93" s="60"/>
    </row>
    <row r="94" spans="1:8" x14ac:dyDescent="0.25">
      <c r="A94" s="60"/>
      <c r="B94" s="61"/>
      <c r="C94" s="61"/>
      <c r="D94" s="61"/>
      <c r="E94" s="60"/>
      <c r="F94" s="60"/>
      <c r="G94" s="60"/>
      <c r="H94" s="60"/>
    </row>
    <row r="95" spans="1:8" x14ac:dyDescent="0.25">
      <c r="A95" s="60"/>
      <c r="B95" s="61"/>
      <c r="C95" s="61"/>
      <c r="D95" s="61"/>
      <c r="E95" s="60"/>
      <c r="F95" s="60"/>
      <c r="G95" s="60"/>
      <c r="H95" s="60"/>
    </row>
    <row r="96" spans="1:8" x14ac:dyDescent="0.25">
      <c r="A96" s="60"/>
      <c r="B96" s="61"/>
      <c r="C96" s="61"/>
      <c r="D96" s="61"/>
      <c r="E96" s="60"/>
      <c r="F96" s="60"/>
      <c r="G96" s="60"/>
      <c r="H96" s="60"/>
    </row>
    <row r="97" spans="1:8" x14ac:dyDescent="0.25">
      <c r="A97" s="60"/>
      <c r="B97" s="61"/>
      <c r="C97" s="61"/>
      <c r="D97" s="61"/>
      <c r="E97" s="60"/>
      <c r="F97" s="60"/>
      <c r="G97" s="60"/>
      <c r="H97" s="60"/>
    </row>
    <row r="98" spans="1:8" x14ac:dyDescent="0.25">
      <c r="A98" s="60"/>
      <c r="B98" s="61"/>
      <c r="C98" s="61"/>
      <c r="D98" s="61"/>
      <c r="E98" s="60"/>
      <c r="F98" s="60"/>
      <c r="G98" s="60"/>
      <c r="H98" s="60"/>
    </row>
    <row r="99" spans="1:8" x14ac:dyDescent="0.25">
      <c r="A99" s="60"/>
      <c r="B99" s="61"/>
      <c r="C99" s="61"/>
      <c r="D99" s="61"/>
      <c r="E99" s="60"/>
      <c r="F99" s="60"/>
      <c r="G99" s="60"/>
      <c r="H99" s="60"/>
    </row>
    <row r="100" spans="1:8" x14ac:dyDescent="0.25">
      <c r="A100" s="60"/>
      <c r="B100" s="61"/>
      <c r="C100" s="61"/>
      <c r="D100" s="61"/>
      <c r="E100" s="60"/>
      <c r="F100" s="60"/>
      <c r="G100" s="60"/>
      <c r="H100" s="60"/>
    </row>
    <row r="101" spans="1:8" x14ac:dyDescent="0.25">
      <c r="A101" s="60"/>
      <c r="B101" s="61"/>
      <c r="C101" s="61"/>
      <c r="D101" s="61"/>
      <c r="E101" s="60"/>
      <c r="F101" s="60"/>
      <c r="G101" s="60"/>
      <c r="H101" s="60"/>
    </row>
    <row r="102" spans="1:8" x14ac:dyDescent="0.25">
      <c r="A102" s="60"/>
      <c r="B102" s="61"/>
      <c r="C102" s="61"/>
      <c r="D102" s="61"/>
      <c r="E102" s="60"/>
      <c r="F102" s="60"/>
      <c r="G102" s="60"/>
      <c r="H102" s="60"/>
    </row>
    <row r="103" spans="1:8" x14ac:dyDescent="0.25">
      <c r="A103" s="60"/>
      <c r="B103" s="61"/>
      <c r="C103" s="61"/>
      <c r="D103" s="61"/>
      <c r="E103" s="60"/>
      <c r="F103" s="60"/>
      <c r="G103" s="60"/>
      <c r="H103" s="60"/>
    </row>
    <row r="104" spans="1:8" x14ac:dyDescent="0.25">
      <c r="A104" s="60"/>
      <c r="B104" s="61"/>
      <c r="C104" s="61"/>
      <c r="D104" s="61"/>
      <c r="E104" s="60"/>
      <c r="F104" s="60"/>
      <c r="G104" s="60"/>
      <c r="H104" s="60"/>
    </row>
    <row r="105" spans="1:8" x14ac:dyDescent="0.25">
      <c r="A105" s="60"/>
      <c r="B105" s="61"/>
      <c r="C105" s="61"/>
      <c r="D105" s="61"/>
      <c r="E105" s="60"/>
      <c r="F105" s="60"/>
      <c r="G105" s="60"/>
      <c r="H105" s="60"/>
    </row>
    <row r="106" spans="1:8" x14ac:dyDescent="0.25">
      <c r="A106" s="60"/>
      <c r="B106" s="61"/>
      <c r="C106" s="61"/>
      <c r="D106" s="61"/>
      <c r="E106" s="60"/>
      <c r="F106" s="60"/>
      <c r="G106" s="60"/>
      <c r="H106" s="60"/>
    </row>
    <row r="107" spans="1:8" x14ac:dyDescent="0.25">
      <c r="A107" s="60"/>
      <c r="B107" s="61"/>
      <c r="C107" s="61"/>
      <c r="D107" s="61"/>
      <c r="E107" s="60"/>
      <c r="F107" s="60"/>
      <c r="G107" s="60"/>
      <c r="H107" s="60"/>
    </row>
    <row r="108" spans="1:8" x14ac:dyDescent="0.25">
      <c r="A108" s="60"/>
      <c r="B108" s="61"/>
      <c r="C108" s="61"/>
      <c r="D108" s="61"/>
      <c r="E108" s="60"/>
      <c r="F108" s="60"/>
      <c r="G108" s="60"/>
      <c r="H108" s="60"/>
    </row>
    <row r="109" spans="1:8" x14ac:dyDescent="0.25">
      <c r="A109" s="60"/>
      <c r="B109" s="61"/>
      <c r="C109" s="61"/>
      <c r="D109" s="61"/>
      <c r="E109" s="60"/>
      <c r="F109" s="60"/>
      <c r="G109" s="60"/>
      <c r="H109" s="60"/>
    </row>
    <row r="110" spans="1:8" x14ac:dyDescent="0.25">
      <c r="A110" s="60"/>
      <c r="B110" s="61"/>
      <c r="C110" s="61"/>
      <c r="D110" s="61"/>
      <c r="E110" s="60"/>
      <c r="F110" s="60"/>
      <c r="G110" s="60"/>
      <c r="H110" s="60"/>
    </row>
    <row r="111" spans="1:8" x14ac:dyDescent="0.25">
      <c r="A111" s="60"/>
      <c r="B111" s="61"/>
      <c r="C111" s="61"/>
      <c r="D111" s="61"/>
      <c r="E111" s="60"/>
      <c r="F111" s="60"/>
      <c r="G111" s="60"/>
      <c r="H111" s="60"/>
    </row>
    <row r="112" spans="1:8" x14ac:dyDescent="0.25">
      <c r="A112" s="60"/>
      <c r="B112" s="61"/>
      <c r="C112" s="61"/>
      <c r="D112" s="61"/>
      <c r="E112" s="60"/>
      <c r="F112" s="60"/>
      <c r="G112" s="60"/>
      <c r="H112" s="60"/>
    </row>
    <row r="113" spans="1:8" x14ac:dyDescent="0.25">
      <c r="A113" s="60"/>
      <c r="B113" s="61"/>
      <c r="C113" s="61"/>
      <c r="D113" s="61"/>
      <c r="E113" s="60"/>
      <c r="F113" s="60"/>
      <c r="G113" s="60"/>
      <c r="H113" s="60"/>
    </row>
    <row r="114" spans="1:8" x14ac:dyDescent="0.25">
      <c r="A114" s="60"/>
      <c r="B114" s="61"/>
      <c r="C114" s="61"/>
      <c r="D114" s="61"/>
      <c r="E114" s="60"/>
      <c r="F114" s="60"/>
      <c r="G114" s="60"/>
      <c r="H114" s="60"/>
    </row>
    <row r="115" spans="1:8" x14ac:dyDescent="0.25">
      <c r="A115" s="60"/>
      <c r="B115" s="61"/>
      <c r="C115" s="61"/>
      <c r="D115" s="61"/>
      <c r="E115" s="60"/>
      <c r="F115" s="60"/>
      <c r="G115" s="60"/>
      <c r="H115" s="60"/>
    </row>
    <row r="116" spans="1:8" x14ac:dyDescent="0.25">
      <c r="A116" s="60"/>
      <c r="B116" s="61"/>
      <c r="C116" s="61"/>
      <c r="D116" s="61"/>
      <c r="E116" s="60"/>
      <c r="F116" s="60"/>
      <c r="G116" s="60"/>
      <c r="H116" s="60"/>
    </row>
    <row r="117" spans="1:8" x14ac:dyDescent="0.25">
      <c r="A117" s="60"/>
      <c r="B117" s="61"/>
      <c r="C117" s="61"/>
      <c r="D117" s="61"/>
      <c r="E117" s="60"/>
      <c r="F117" s="60"/>
      <c r="G117" s="60"/>
      <c r="H117" s="60"/>
    </row>
    <row r="118" spans="1:8" x14ac:dyDescent="0.25">
      <c r="A118" s="60"/>
      <c r="B118" s="61"/>
      <c r="C118" s="61"/>
      <c r="D118" s="61"/>
      <c r="E118" s="60"/>
      <c r="F118" s="60"/>
      <c r="G118" s="60"/>
      <c r="H118" s="60"/>
    </row>
    <row r="119" spans="1:8" x14ac:dyDescent="0.25">
      <c r="A119" s="60"/>
      <c r="B119" s="61"/>
      <c r="C119" s="61"/>
      <c r="D119" s="61"/>
      <c r="E119" s="60"/>
      <c r="F119" s="60"/>
      <c r="G119" s="60"/>
      <c r="H119" s="60"/>
    </row>
    <row r="120" spans="1:8" x14ac:dyDescent="0.25">
      <c r="A120" s="60"/>
      <c r="B120" s="61"/>
      <c r="C120" s="61"/>
      <c r="D120" s="61"/>
      <c r="E120" s="60"/>
      <c r="F120" s="60"/>
      <c r="G120" s="60"/>
      <c r="H120" s="60"/>
    </row>
    <row r="121" spans="1:8" x14ac:dyDescent="0.25">
      <c r="A121" s="60"/>
      <c r="B121" s="61"/>
      <c r="C121" s="61"/>
      <c r="D121" s="61"/>
      <c r="E121" s="60"/>
      <c r="F121" s="60"/>
      <c r="G121" s="60"/>
      <c r="H121" s="60"/>
    </row>
    <row r="122" spans="1:8" x14ac:dyDescent="0.25">
      <c r="A122" s="60"/>
      <c r="B122" s="61"/>
      <c r="C122" s="61"/>
      <c r="D122" s="61"/>
      <c r="E122" s="60"/>
      <c r="F122" s="60"/>
      <c r="G122" s="60"/>
      <c r="H122" s="60"/>
    </row>
    <row r="123" spans="1:8" x14ac:dyDescent="0.25">
      <c r="A123" s="60"/>
      <c r="B123" s="61"/>
      <c r="C123" s="61"/>
      <c r="D123" s="61"/>
      <c r="E123" s="60"/>
      <c r="F123" s="60"/>
      <c r="G123" s="60"/>
      <c r="H123" s="60"/>
    </row>
    <row r="124" spans="1:8" x14ac:dyDescent="0.25">
      <c r="A124" s="60"/>
      <c r="B124" s="61"/>
      <c r="C124" s="61"/>
      <c r="D124" s="61"/>
      <c r="E124" s="60"/>
      <c r="F124" s="60"/>
      <c r="G124" s="60"/>
      <c r="H124" s="60"/>
    </row>
    <row r="125" spans="1:8" x14ac:dyDescent="0.25">
      <c r="A125" s="60"/>
      <c r="B125" s="61"/>
      <c r="C125" s="61"/>
      <c r="D125" s="61"/>
      <c r="E125" s="60"/>
      <c r="F125" s="60"/>
      <c r="G125" s="60"/>
      <c r="H125" s="60"/>
    </row>
    <row r="126" spans="1:8" x14ac:dyDescent="0.25">
      <c r="A126" s="60"/>
      <c r="B126" s="61"/>
      <c r="C126" s="61"/>
      <c r="D126" s="61"/>
      <c r="E126" s="60"/>
      <c r="F126" s="60"/>
      <c r="G126" s="60"/>
      <c r="H126" s="60"/>
    </row>
    <row r="127" spans="1:8" x14ac:dyDescent="0.25">
      <c r="A127" s="60"/>
      <c r="B127" s="61"/>
      <c r="C127" s="61"/>
      <c r="D127" s="61"/>
      <c r="E127" s="60"/>
      <c r="F127" s="60"/>
      <c r="G127" s="60"/>
      <c r="H127" s="60"/>
    </row>
    <row r="128" spans="1:8" x14ac:dyDescent="0.25">
      <c r="A128" s="60"/>
      <c r="B128" s="61"/>
      <c r="C128" s="61"/>
      <c r="D128" s="61"/>
      <c r="E128" s="60"/>
      <c r="F128" s="60"/>
      <c r="G128" s="60"/>
      <c r="H128" s="60"/>
    </row>
    <row r="129" spans="1:8" x14ac:dyDescent="0.25">
      <c r="A129" s="60"/>
      <c r="B129" s="61"/>
      <c r="C129" s="61"/>
      <c r="D129" s="61"/>
      <c r="E129" s="60"/>
      <c r="F129" s="60"/>
      <c r="G129" s="60"/>
      <c r="H129" s="60"/>
    </row>
    <row r="130" spans="1:8" x14ac:dyDescent="0.25">
      <c r="A130" s="60"/>
      <c r="B130" s="61"/>
      <c r="C130" s="61"/>
      <c r="D130" s="61"/>
      <c r="E130" s="60"/>
      <c r="F130" s="60"/>
      <c r="G130" s="60"/>
      <c r="H130" s="60"/>
    </row>
    <row r="131" spans="1:8" x14ac:dyDescent="0.25">
      <c r="A131" s="60"/>
      <c r="B131" s="61"/>
      <c r="C131" s="61"/>
      <c r="D131" s="61"/>
      <c r="E131" s="60"/>
      <c r="F131" s="60"/>
      <c r="G131" s="60"/>
      <c r="H131" s="60"/>
    </row>
    <row r="132" spans="1:8" x14ac:dyDescent="0.25">
      <c r="A132" s="60"/>
      <c r="B132" s="61"/>
      <c r="C132" s="61"/>
      <c r="D132" s="61"/>
      <c r="E132" s="60"/>
      <c r="F132" s="60"/>
      <c r="G132" s="60"/>
      <c r="H132" s="60"/>
    </row>
    <row r="133" spans="1:8" x14ac:dyDescent="0.25">
      <c r="A133" s="60"/>
      <c r="B133" s="61"/>
      <c r="C133" s="61"/>
      <c r="D133" s="61"/>
      <c r="E133" s="60"/>
      <c r="F133" s="60"/>
      <c r="G133" s="60"/>
      <c r="H133" s="60"/>
    </row>
    <row r="134" spans="1:8" x14ac:dyDescent="0.25">
      <c r="A134" s="60"/>
      <c r="B134" s="61"/>
      <c r="C134" s="61"/>
      <c r="D134" s="61"/>
      <c r="E134" s="60"/>
      <c r="F134" s="60"/>
      <c r="G134" s="60"/>
      <c r="H134" s="60"/>
    </row>
    <row r="135" spans="1:8" x14ac:dyDescent="0.25">
      <c r="A135" s="60"/>
      <c r="B135" s="61"/>
      <c r="C135" s="61"/>
      <c r="D135" s="61"/>
      <c r="E135" s="60"/>
      <c r="F135" s="60"/>
      <c r="G135" s="60"/>
      <c r="H135" s="60"/>
    </row>
    <row r="136" spans="1:8" x14ac:dyDescent="0.25">
      <c r="A136" s="60"/>
      <c r="B136" s="61"/>
      <c r="C136" s="61"/>
      <c r="D136" s="61"/>
      <c r="E136" s="60"/>
      <c r="F136" s="60"/>
      <c r="G136" s="60"/>
      <c r="H136" s="60"/>
    </row>
    <row r="137" spans="1:8" x14ac:dyDescent="0.25">
      <c r="A137" s="60"/>
      <c r="B137" s="61"/>
      <c r="C137" s="61"/>
      <c r="D137" s="61"/>
      <c r="E137" s="60"/>
      <c r="F137" s="60"/>
      <c r="G137" s="60"/>
      <c r="H137" s="60"/>
    </row>
    <row r="138" spans="1:8" x14ac:dyDescent="0.25">
      <c r="A138" s="60"/>
      <c r="B138" s="61"/>
      <c r="C138" s="61"/>
      <c r="D138" s="61"/>
      <c r="E138" s="60"/>
      <c r="F138" s="60"/>
      <c r="G138" s="60"/>
      <c r="H138" s="60"/>
    </row>
    <row r="139" spans="1:8" x14ac:dyDescent="0.25">
      <c r="A139" s="60"/>
      <c r="B139" s="61"/>
      <c r="C139" s="61"/>
      <c r="D139" s="61"/>
      <c r="E139" s="60"/>
      <c r="F139" s="60"/>
      <c r="G139" s="60"/>
      <c r="H139" s="60"/>
    </row>
    <row r="140" spans="1:8" x14ac:dyDescent="0.25">
      <c r="A140" s="60"/>
      <c r="B140" s="61"/>
      <c r="C140" s="61"/>
      <c r="D140" s="61"/>
      <c r="E140" s="60"/>
      <c r="F140" s="60"/>
      <c r="G140" s="60"/>
      <c r="H140" s="60"/>
    </row>
    <row r="141" spans="1:8" x14ac:dyDescent="0.25">
      <c r="A141" s="60"/>
      <c r="B141" s="61"/>
      <c r="C141" s="61"/>
      <c r="D141" s="61"/>
      <c r="E141" s="60"/>
      <c r="F141" s="60"/>
      <c r="G141" s="60"/>
      <c r="H141" s="60"/>
    </row>
    <row r="142" spans="1:8" x14ac:dyDescent="0.25">
      <c r="A142" s="60"/>
      <c r="B142" s="61"/>
      <c r="C142" s="61"/>
      <c r="D142" s="61"/>
      <c r="E142" s="60"/>
      <c r="F142" s="60"/>
      <c r="G142" s="60"/>
      <c r="H142" s="60"/>
    </row>
    <row r="143" spans="1:8" x14ac:dyDescent="0.25">
      <c r="A143" s="60"/>
      <c r="B143" s="61"/>
      <c r="C143" s="61"/>
      <c r="D143" s="61"/>
      <c r="E143" s="60"/>
      <c r="F143" s="60"/>
      <c r="G143" s="60"/>
      <c r="H143" s="60"/>
    </row>
  </sheetData>
  <mergeCells count="37">
    <mergeCell ref="E23:F23"/>
    <mergeCell ref="G23:H23"/>
    <mergeCell ref="E24:F24"/>
    <mergeCell ref="G24:H24"/>
    <mergeCell ref="A40:D40"/>
    <mergeCell ref="G40:H40"/>
    <mergeCell ref="E20:F20"/>
    <mergeCell ref="G20:H20"/>
    <mergeCell ref="E21:F21"/>
    <mergeCell ref="G21:H21"/>
    <mergeCell ref="E22:F22"/>
    <mergeCell ref="G22:H22"/>
    <mergeCell ref="E17:F17"/>
    <mergeCell ref="G17:H17"/>
    <mergeCell ref="E18:F18"/>
    <mergeCell ref="G18:H18"/>
    <mergeCell ref="E19:F19"/>
    <mergeCell ref="G19:H19"/>
    <mergeCell ref="E14:F14"/>
    <mergeCell ref="G14:H14"/>
    <mergeCell ref="E15:F15"/>
    <mergeCell ref="G15:H15"/>
    <mergeCell ref="E16:F16"/>
    <mergeCell ref="G16:H16"/>
    <mergeCell ref="A9:H9"/>
    <mergeCell ref="E11:F11"/>
    <mergeCell ref="G11:H11"/>
    <mergeCell ref="E12:F12"/>
    <mergeCell ref="G12:H12"/>
    <mergeCell ref="E13:F13"/>
    <mergeCell ref="G13:H13"/>
    <mergeCell ref="A2:H2"/>
    <mergeCell ref="A3:F3"/>
    <mergeCell ref="A4:H4"/>
    <mergeCell ref="A5:H5"/>
    <mergeCell ref="A6:H6"/>
    <mergeCell ref="A7:H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2023-02-27T09:05:34Z</dcterms:created>
  <dcterms:modified xsi:type="dcterms:W3CDTF">2023-02-27T09:07:17Z</dcterms:modified>
</cp:coreProperties>
</file>